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Февраль\"/>
    </mc:Choice>
  </mc:AlternateContent>
  <bookViews>
    <workbookView xWindow="-120" yWindow="-12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3" i="1" l="1"/>
  <c r="E13" i="1"/>
  <c r="E10" i="1"/>
  <c r="E9" i="1"/>
  <c r="F32" i="1"/>
  <c r="E32" i="1"/>
  <c r="F38" i="1"/>
  <c r="C33" i="1"/>
  <c r="C32" i="1"/>
  <c r="D29" i="1" l="1"/>
  <c r="D30" i="1"/>
  <c r="C17" i="1" l="1"/>
  <c r="D17" i="1" l="1"/>
  <c r="E11" i="1" l="1"/>
  <c r="E28" i="1"/>
  <c r="C30" i="1" l="1"/>
  <c r="C29" i="1" s="1"/>
  <c r="F40" i="1" l="1"/>
  <c r="E15" i="1"/>
  <c r="C16" i="1" l="1"/>
  <c r="C6" i="1"/>
  <c r="C4" i="1" l="1"/>
  <c r="D16" i="1"/>
  <c r="D6" i="1" l="1"/>
  <c r="E6" i="1" s="1"/>
  <c r="D4" i="1" l="1"/>
  <c r="D41" i="1" s="1"/>
  <c r="C41" i="1" l="1"/>
  <c r="E41" i="1" s="1"/>
  <c r="E7" i="1" l="1"/>
  <c r="F7" i="1"/>
  <c r="E8" i="1"/>
  <c r="F8" i="1"/>
  <c r="F9" i="1"/>
  <c r="F10" i="1"/>
  <c r="F11" i="1"/>
  <c r="E12" i="1"/>
  <c r="F12" i="1"/>
  <c r="F13" i="1"/>
  <c r="E14" i="1"/>
  <c r="F14" i="1"/>
  <c r="F15" i="1"/>
  <c r="F18" i="1"/>
  <c r="E19" i="1"/>
  <c r="F19" i="1"/>
  <c r="E20" i="1"/>
  <c r="F20" i="1"/>
  <c r="E22" i="1"/>
  <c r="F22" i="1"/>
  <c r="F23" i="1"/>
  <c r="E24" i="1"/>
  <c r="F24" i="1"/>
  <c r="E25" i="1"/>
  <c r="F25" i="1"/>
  <c r="E26" i="1"/>
  <c r="F26" i="1"/>
  <c r="E27" i="1"/>
  <c r="F27" i="1"/>
  <c r="F28" i="1"/>
  <c r="E31" i="1"/>
  <c r="F31" i="1"/>
  <c r="E33" i="1"/>
  <c r="F33" i="1"/>
  <c r="F34" i="1"/>
  <c r="F36" i="1"/>
  <c r="F37" i="1"/>
  <c r="F39" i="1"/>
  <c r="E40" i="1"/>
  <c r="F6" i="1" l="1"/>
  <c r="F30" i="1"/>
  <c r="E30" i="1"/>
  <c r="F16" i="1"/>
  <c r="E29" i="1"/>
  <c r="F17" i="1"/>
  <c r="E17" i="1"/>
  <c r="F29" i="1"/>
  <c r="E16" i="1"/>
  <c r="E4" i="1" l="1"/>
  <c r="F4" i="1"/>
  <c r="F41" i="1" l="1"/>
</calcChain>
</file>

<file path=xl/sharedStrings.xml><?xml version="1.0" encoding="utf-8"?>
<sst xmlns="http://schemas.openxmlformats.org/spreadsheetml/2006/main" count="96" uniqueCount="88">
  <si>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</si>
  <si>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</si>
  <si>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</si>
  <si>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</si>
  <si>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</si>
  <si>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</si>
  <si>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</si>
  <si>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</si>
  <si>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</si>
  <si>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</si>
  <si>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</si>
  <si>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</si>
  <si>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</si>
  <si>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</si>
  <si>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</si>
  <si>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</si>
  <si>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</si>
  <si>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</si>
  <si>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</si>
  <si>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</si>
  <si>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</si>
  <si>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</si>
  <si>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</si>
  <si>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</si>
  <si>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</si>
  <si>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</si>
  <si>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</si>
  <si>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</si>
  <si>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</si>
  <si>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</si>
  <si>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</si>
  <si>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</si>
  <si>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</si>
  <si>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</si>
  <si>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</si>
  <si>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</si>
  <si>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</si>
  <si>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</si>
  <si>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</si>
  <si>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</si>
  <si>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</si>
  <si>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</si>
  <si>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</si>
  <si>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</si>
  <si>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</si>
  <si>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</si>
  <si>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</si>
  <si>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</si>
  <si>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</si>
  <si>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</si>
  <si>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</si>
  <si>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</si>
  <si>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</si>
  <si>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</si>
  <si>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</si>
  <si>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</si>
  <si>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</si>
  <si>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</si>
  <si>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</si>
  <si>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</si>
  <si>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</si>
  <si>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</si>
  <si>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</si>
  <si>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</si>
  <si>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</si>
  <si>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</si>
  <si>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</si>
  <si>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</si>
  <si>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</si>
  <si>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</si>
  <si>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</si>
  <si>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</si>
  <si>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</si>
  <si>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</si>
  <si>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</si>
  <si>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</si>
  <si>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</si>
  <si>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</si>
  <si>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</si>
  <si>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</si>
  <si>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</si>
  <si>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</si>
  <si>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</si>
  <si>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2023/2024 гг.</t>
  </si>
  <si>
    <t>Исполнено на 01.03.2023 г., тыс. руб.</t>
  </si>
  <si>
    <t>Исполнено на 01.03.2024 г., тыс. руб.</t>
  </si>
  <si>
    <t>Перечисления для осуществления возврата</t>
  </si>
  <si>
    <t>2 08 00000 00 0000 000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</si>
</sst>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tabSelected="1" workbookViewId="0">
      <selection activeCell="C28" sqref="C28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83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58" customFormat="1" ht="16.5" customHeight="1" x14ac:dyDescent="0.25">
      <c r="A3" s="54" t="s">
        <v>80</v>
      </c>
      <c r="B3" s="55" t="s">
        <v>81</v>
      </c>
      <c r="C3" s="54">
        <v>2</v>
      </c>
      <c r="D3" s="54">
        <v>3</v>
      </c>
      <c r="E3" s="56">
        <v>4</v>
      </c>
      <c r="F3" s="57" t="s">
        <v>82</v>
      </c>
    </row>
    <row r="4" spans="1:6" x14ac:dyDescent="0.25">
      <c r="A4" s="5" t="s">
        <v>3</v>
      </c>
      <c r="B4" s="6" t="s">
        <v>4</v>
      </c>
      <c r="C4" s="40">
        <f>C6+C16</f>
        <v>22556</v>
      </c>
      <c r="D4" s="40">
        <f>D6+D16</f>
        <v>133858</v>
      </c>
      <c r="E4" s="48">
        <f>D4/C4</f>
        <v>5.934474197552758</v>
      </c>
      <c r="F4" s="40">
        <f>D4-C4</f>
        <v>111302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14555</v>
      </c>
      <c r="D6" s="42">
        <f>SUM(D7:D15)</f>
        <v>103856</v>
      </c>
      <c r="E6" s="49">
        <f>D6/C6</f>
        <v>7.1354173823428377</v>
      </c>
      <c r="F6" s="42">
        <f t="shared" ref="F6:F20" si="0">D6-C6</f>
        <v>89301</v>
      </c>
    </row>
    <row r="7" spans="1:6" s="17" customFormat="1" x14ac:dyDescent="0.2">
      <c r="A7" s="13" t="s">
        <v>7</v>
      </c>
      <c r="B7" s="14" t="s">
        <v>8</v>
      </c>
      <c r="C7" s="15">
        <v>12298</v>
      </c>
      <c r="D7" s="15">
        <v>55620</v>
      </c>
      <c r="E7" s="11">
        <f t="shared" ref="E7:E17" si="1">D7/C7</f>
        <v>4.5226866157098717</v>
      </c>
      <c r="F7" s="15">
        <f t="shared" si="0"/>
        <v>43322</v>
      </c>
    </row>
    <row r="8" spans="1:6" s="17" customFormat="1" ht="30" x14ac:dyDescent="0.2">
      <c r="A8" s="13" t="s">
        <v>60</v>
      </c>
      <c r="B8" s="14" t="s">
        <v>55</v>
      </c>
      <c r="C8" s="15">
        <v>4429</v>
      </c>
      <c r="D8" s="15">
        <v>7381</v>
      </c>
      <c r="E8" s="11">
        <f t="shared" si="1"/>
        <v>1.6665161435990066</v>
      </c>
      <c r="F8" s="15">
        <f t="shared" si="0"/>
        <v>2952</v>
      </c>
    </row>
    <row r="9" spans="1:6" s="17" customFormat="1" ht="30" x14ac:dyDescent="0.2">
      <c r="A9" s="13" t="s">
        <v>61</v>
      </c>
      <c r="B9" s="14" t="s">
        <v>45</v>
      </c>
      <c r="C9" s="15">
        <v>-533</v>
      </c>
      <c r="D9" s="15">
        <v>6</v>
      </c>
      <c r="E9" s="11">
        <f t="shared" si="1"/>
        <v>-1.125703564727955E-2</v>
      </c>
      <c r="F9" s="15">
        <f t="shared" si="0"/>
        <v>539</v>
      </c>
    </row>
    <row r="10" spans="1:6" s="17" customFormat="1" x14ac:dyDescent="0.2">
      <c r="A10" s="13" t="s">
        <v>9</v>
      </c>
      <c r="B10" s="14" t="s">
        <v>46</v>
      </c>
      <c r="C10" s="15">
        <v>2</v>
      </c>
      <c r="D10" s="15">
        <v>0</v>
      </c>
      <c r="E10" s="11">
        <f t="shared" si="1"/>
        <v>0</v>
      </c>
      <c r="F10" s="15">
        <f t="shared" si="0"/>
        <v>-2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-2208</v>
      </c>
      <c r="D11" s="15">
        <v>8735</v>
      </c>
      <c r="E11" s="11">
        <f>D11/C11</f>
        <v>-3.95606884057971</v>
      </c>
      <c r="F11" s="15">
        <f t="shared" si="0"/>
        <v>10943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400</v>
      </c>
      <c r="D12" s="15">
        <v>3733</v>
      </c>
      <c r="E12" s="11">
        <f t="shared" si="1"/>
        <v>9.3324999999999996</v>
      </c>
      <c r="F12" s="15">
        <f t="shared" si="0"/>
        <v>3333</v>
      </c>
    </row>
    <row r="13" spans="1:6" s="17" customFormat="1" x14ac:dyDescent="0.2">
      <c r="A13" s="13" t="s">
        <v>12</v>
      </c>
      <c r="B13" s="14" t="s">
        <v>13</v>
      </c>
      <c r="C13" s="15">
        <v>-1392</v>
      </c>
      <c r="D13" s="15">
        <v>26858</v>
      </c>
      <c r="E13" s="11">
        <f t="shared" si="1"/>
        <v>-19.294540229885058</v>
      </c>
      <c r="F13" s="15">
        <f t="shared" si="0"/>
        <v>28250</v>
      </c>
    </row>
    <row r="14" spans="1:6" s="17" customFormat="1" x14ac:dyDescent="0.2">
      <c r="A14" s="13" t="s">
        <v>14</v>
      </c>
      <c r="B14" s="14" t="s">
        <v>15</v>
      </c>
      <c r="C14" s="15">
        <v>1563</v>
      </c>
      <c r="D14" s="15">
        <v>1523</v>
      </c>
      <c r="E14" s="11">
        <f t="shared" si="1"/>
        <v>0.97440818937939855</v>
      </c>
      <c r="F14" s="15">
        <f t="shared" si="0"/>
        <v>-40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-4</v>
      </c>
      <c r="D15" s="15">
        <v>0</v>
      </c>
      <c r="E15" s="11">
        <f t="shared" si="1"/>
        <v>0</v>
      </c>
      <c r="F15" s="15">
        <f t="shared" si="0"/>
        <v>4</v>
      </c>
    </row>
    <row r="16" spans="1:6" s="18" customFormat="1" x14ac:dyDescent="0.2">
      <c r="A16" s="9" t="s">
        <v>18</v>
      </c>
      <c r="B16" s="10"/>
      <c r="C16" s="42">
        <f>C17+C23+C24+C25+C26+C27+C28</f>
        <v>8001</v>
      </c>
      <c r="D16" s="42">
        <f>D17+D23+D24+D25+D26+D27+D28</f>
        <v>30002</v>
      </c>
      <c r="E16" s="49">
        <f t="shared" si="1"/>
        <v>3.7497812773403325</v>
      </c>
      <c r="F16" s="42">
        <f t="shared" si="0"/>
        <v>22001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4123</v>
      </c>
      <c r="D17" s="15">
        <f>SUM(D18:D22)</f>
        <v>4989</v>
      </c>
      <c r="E17" s="11">
        <f t="shared" si="1"/>
        <v>1.2100412321125393</v>
      </c>
      <c r="F17" s="15">
        <f t="shared" si="0"/>
        <v>866</v>
      </c>
    </row>
    <row r="18" spans="1:6" s="12" customFormat="1" ht="33.6" customHeight="1" x14ac:dyDescent="0.2">
      <c r="A18" s="19" t="s">
        <v>64</v>
      </c>
      <c r="B18" s="20" t="s">
        <v>63</v>
      </c>
      <c r="C18" s="16">
        <v>0</v>
      </c>
      <c r="D18" s="15">
        <v>0</v>
      </c>
      <c r="E18" s="11" t="s">
        <v>47</v>
      </c>
      <c r="F18" s="15">
        <f t="shared" si="0"/>
        <v>0</v>
      </c>
    </row>
    <row r="19" spans="1:6" s="17" customFormat="1" ht="24" customHeight="1" x14ac:dyDescent="0.2">
      <c r="A19" s="13" t="s">
        <v>21</v>
      </c>
      <c r="B19" s="14" t="s">
        <v>22</v>
      </c>
      <c r="C19" s="15">
        <v>1553</v>
      </c>
      <c r="D19" s="60">
        <v>2365</v>
      </c>
      <c r="E19" s="11">
        <f>D19/C19</f>
        <v>1.5228589826142949</v>
      </c>
      <c r="F19" s="15">
        <f t="shared" si="0"/>
        <v>812</v>
      </c>
    </row>
    <row r="20" spans="1:6" s="17" customFormat="1" ht="22.5" x14ac:dyDescent="0.2">
      <c r="A20" s="13" t="s">
        <v>23</v>
      </c>
      <c r="B20" s="14" t="s">
        <v>24</v>
      </c>
      <c r="C20" s="16">
        <v>1769</v>
      </c>
      <c r="D20" s="16">
        <v>1707</v>
      </c>
      <c r="E20" s="11">
        <f>D20/C20</f>
        <v>0.96495195025438096</v>
      </c>
      <c r="F20" s="15">
        <f t="shared" si="0"/>
        <v>-62</v>
      </c>
    </row>
    <row r="21" spans="1:6" s="17" customFormat="1" ht="30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801</v>
      </c>
      <c r="D22" s="16">
        <v>917</v>
      </c>
      <c r="E22" s="11">
        <f t="shared" ref="E22:E33" si="2">D22/C22</f>
        <v>1.1448189762796503</v>
      </c>
      <c r="F22" s="15">
        <f t="shared" ref="F22:F41" si="3">D22-C22</f>
        <v>116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25</v>
      </c>
      <c r="D23" s="16">
        <v>45</v>
      </c>
      <c r="E23" s="11">
        <f t="shared" si="2"/>
        <v>1.8</v>
      </c>
      <c r="F23" s="15">
        <f t="shared" si="3"/>
        <v>20</v>
      </c>
    </row>
    <row r="24" spans="1:6" s="17" customFormat="1" ht="30" x14ac:dyDescent="0.2">
      <c r="A24" s="13" t="s">
        <v>27</v>
      </c>
      <c r="B24" s="14" t="s">
        <v>28</v>
      </c>
      <c r="C24" s="16">
        <v>69</v>
      </c>
      <c r="D24" s="16">
        <v>189</v>
      </c>
      <c r="E24" s="11">
        <f t="shared" si="2"/>
        <v>2.7391304347826089</v>
      </c>
      <c r="F24" s="15">
        <f t="shared" si="3"/>
        <v>120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267</v>
      </c>
      <c r="D25" s="16">
        <v>15572</v>
      </c>
      <c r="E25" s="11">
        <f t="shared" si="2"/>
        <v>58.322097378277157</v>
      </c>
      <c r="F25" s="15">
        <f t="shared" si="3"/>
        <v>15305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4012</v>
      </c>
      <c r="D26" s="16">
        <v>7858</v>
      </c>
      <c r="E26" s="11">
        <f t="shared" si="2"/>
        <v>1.9586241276171485</v>
      </c>
      <c r="F26" s="15">
        <f t="shared" si="3"/>
        <v>3846</v>
      </c>
    </row>
    <row r="27" spans="1:6" s="17" customFormat="1" x14ac:dyDescent="0.2">
      <c r="A27" s="13" t="s">
        <v>30</v>
      </c>
      <c r="B27" s="14" t="s">
        <v>31</v>
      </c>
      <c r="C27" s="16">
        <v>75</v>
      </c>
      <c r="D27" s="16">
        <v>612</v>
      </c>
      <c r="E27" s="11">
        <f t="shared" si="2"/>
        <v>8.16</v>
      </c>
      <c r="F27" s="15">
        <f t="shared" si="3"/>
        <v>537</v>
      </c>
    </row>
    <row r="28" spans="1:6" s="17" customFormat="1" x14ac:dyDescent="0.2">
      <c r="A28" s="13" t="s">
        <v>32</v>
      </c>
      <c r="B28" s="14" t="s">
        <v>33</v>
      </c>
      <c r="C28" s="16">
        <v>-570</v>
      </c>
      <c r="D28" s="16">
        <v>737</v>
      </c>
      <c r="E28" s="11">
        <f t="shared" si="2"/>
        <v>-1.2929824561403509</v>
      </c>
      <c r="F28" s="15">
        <f t="shared" si="3"/>
        <v>1307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C30+C36+C37+C39+C40+C35</f>
        <v>271309</v>
      </c>
      <c r="D29" s="40">
        <f>D30+D36+D37+D39+D40+D35+D38</f>
        <v>193988</v>
      </c>
      <c r="E29" s="48">
        <f t="shared" si="2"/>
        <v>0.71500761124769174</v>
      </c>
      <c r="F29" s="40">
        <f t="shared" si="3"/>
        <v>-77321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271404</v>
      </c>
      <c r="D30" s="38">
        <f>D31+D32+D33+D34</f>
        <v>193547</v>
      </c>
      <c r="E30" s="44">
        <f t="shared" si="2"/>
        <v>0.71313245199039066</v>
      </c>
      <c r="F30" s="15">
        <f t="shared" si="3"/>
        <v>-77857</v>
      </c>
    </row>
    <row r="31" spans="1:6" s="22" customFormat="1" ht="30" x14ac:dyDescent="0.2">
      <c r="A31" s="52" t="s">
        <v>65</v>
      </c>
      <c r="B31" s="37" t="s">
        <v>70</v>
      </c>
      <c r="C31" s="38">
        <v>25600</v>
      </c>
      <c r="D31" s="38">
        <v>26755</v>
      </c>
      <c r="E31" s="44">
        <f t="shared" si="2"/>
        <v>1.0451171875</v>
      </c>
      <c r="F31" s="15">
        <f t="shared" si="3"/>
        <v>1155</v>
      </c>
    </row>
    <row r="32" spans="1:6" s="22" customFormat="1" ht="30" x14ac:dyDescent="0.2">
      <c r="A32" s="36" t="s">
        <v>66</v>
      </c>
      <c r="B32" s="37" t="s">
        <v>71</v>
      </c>
      <c r="C32" s="38">
        <f>397+5715</f>
        <v>6112</v>
      </c>
      <c r="D32" s="38">
        <v>6619</v>
      </c>
      <c r="E32" s="44">
        <f t="shared" si="2"/>
        <v>1.0829515706806283</v>
      </c>
      <c r="F32" s="15">
        <f>D32-C32</f>
        <v>507</v>
      </c>
    </row>
    <row r="33" spans="1:6" s="22" customFormat="1" ht="30" x14ac:dyDescent="0.2">
      <c r="A33" s="36" t="s">
        <v>67</v>
      </c>
      <c r="B33" s="37" t="s">
        <v>72</v>
      </c>
      <c r="C33" s="38">
        <f>180657+59035</f>
        <v>239692</v>
      </c>
      <c r="D33" s="38">
        <v>159073</v>
      </c>
      <c r="E33" s="44">
        <f t="shared" si="2"/>
        <v>0.66365585835155116</v>
      </c>
      <c r="F33" s="15">
        <f t="shared" si="3"/>
        <v>-80619</v>
      </c>
    </row>
    <row r="34" spans="1:6" s="22" customFormat="1" x14ac:dyDescent="0.2">
      <c r="A34" s="36" t="s">
        <v>68</v>
      </c>
      <c r="B34" s="37" t="s">
        <v>73</v>
      </c>
      <c r="C34" s="38">
        <v>0</v>
      </c>
      <c r="D34" s="38">
        <v>1100</v>
      </c>
      <c r="E34" s="44" t="s">
        <v>47</v>
      </c>
      <c r="F34" s="15">
        <f t="shared" si="3"/>
        <v>1100</v>
      </c>
    </row>
    <row r="35" spans="1:6" s="22" customFormat="1" ht="45" x14ac:dyDescent="0.2">
      <c r="A35" s="36" t="s">
        <v>76</v>
      </c>
      <c r="B35" s="37" t="s">
        <v>77</v>
      </c>
      <c r="C35" s="59">
        <v>0</v>
      </c>
      <c r="D35" s="59">
        <v>0</v>
      </c>
      <c r="E35" s="44" t="s">
        <v>78</v>
      </c>
      <c r="F35" s="51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x14ac:dyDescent="0.2">
      <c r="A38" s="36" t="s">
        <v>86</v>
      </c>
      <c r="B38" s="37" t="s">
        <v>87</v>
      </c>
      <c r="C38" s="15">
        <v>0</v>
      </c>
      <c r="D38" s="15">
        <v>3518</v>
      </c>
      <c r="E38" s="44" t="s">
        <v>78</v>
      </c>
      <c r="F38" s="15">
        <f t="shared" si="3"/>
        <v>3518</v>
      </c>
    </row>
    <row r="39" spans="1:6" s="22" customFormat="1" ht="30" x14ac:dyDescent="0.2">
      <c r="A39" s="13" t="s">
        <v>34</v>
      </c>
      <c r="B39" s="14" t="s">
        <v>43</v>
      </c>
      <c r="C39" s="38">
        <v>3394</v>
      </c>
      <c r="D39" s="38">
        <v>0</v>
      </c>
      <c r="E39" s="44" t="s">
        <v>47</v>
      </c>
      <c r="F39" s="15">
        <f t="shared" si="3"/>
        <v>-3394</v>
      </c>
    </row>
    <row r="40" spans="1:6" s="25" customFormat="1" ht="30" x14ac:dyDescent="0.2">
      <c r="A40" s="13" t="s">
        <v>35</v>
      </c>
      <c r="B40" s="14" t="s">
        <v>44</v>
      </c>
      <c r="C40" s="38">
        <v>-3489</v>
      </c>
      <c r="D40" s="38">
        <v>-3077</v>
      </c>
      <c r="E40" s="44">
        <f>D40/C40</f>
        <v>0.88191458870736605</v>
      </c>
      <c r="F40" s="15">
        <f>D40-C40</f>
        <v>412</v>
      </c>
    </row>
    <row r="41" spans="1:6" x14ac:dyDescent="0.25">
      <c r="A41" s="23" t="s">
        <v>37</v>
      </c>
      <c r="B41" s="24"/>
      <c r="C41" s="43">
        <f>C29+C4</f>
        <v>293865</v>
      </c>
      <c r="D41" s="43">
        <f>D29+D4</f>
        <v>327846</v>
      </c>
      <c r="E41" s="50">
        <f>D41/C41</f>
        <v>1.1156347302332703</v>
      </c>
      <c r="F41" s="43">
        <f t="shared" si="3"/>
        <v>33981</v>
      </c>
    </row>
    <row r="42" spans="1:6" x14ac:dyDescent="0.25">
      <c r="A42" s="45" t="s">
        <v>38</v>
      </c>
      <c r="B42" s="46"/>
      <c r="C42" s="26"/>
      <c r="D42" s="26"/>
      <c r="E42" s="27"/>
      <c r="F42" s="34"/>
    </row>
    <row r="43" spans="1:6" ht="15" hidden="1" customHeight="1" x14ac:dyDescent="0.25">
      <c r="A43" s="28" t="s">
        <v>39</v>
      </c>
      <c r="B43" s="29"/>
      <c r="D43" s="47"/>
    </row>
    <row r="44" spans="1:6" ht="15" customHeight="1" x14ac:dyDescent="0.25">
      <c r="A44" s="28" t="s">
        <v>40</v>
      </c>
      <c r="B44" s="29"/>
    </row>
    <row r="45" spans="1:6" ht="13.9" customHeight="1" x14ac:dyDescent="0.25">
      <c r="A45" s="62" t="s">
        <v>41</v>
      </c>
      <c r="B45" s="62"/>
    </row>
    <row r="46" spans="1:6" ht="13.9" hidden="1" customHeight="1" x14ac:dyDescent="0.25">
      <c r="A46" s="62" t="s">
        <v>42</v>
      </c>
      <c r="B46" s="62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  <row r="82" spans="1:2" x14ac:dyDescent="0.25">
      <c r="A82" s="28"/>
      <c r="B82" s="29"/>
    </row>
  </sheetData>
  <mergeCells count="3">
    <mergeCell ref="A1:F1"/>
    <mergeCell ref="A45:B45"/>
    <mergeCell ref="A46:B46"/>
  </mergeCells>
  <phoneticPr fontId="11" type="noConversion"/>
  <pageMargins left="0.59055118110236227" right="0" top="0" bottom="0" header="0.51181102362204722" footer="0.51181102362204722"/>
  <pageSetup paperSize="9" scale="7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2023-07-03T08:23:54Z</cp:lastPrinted>
  <dcterms:created xsi:type="dcterms:W3CDTF">2010-05-24T06:19:08Z</dcterms:created>
  <dcterms:modified xsi:type="dcterms:W3CDTF">2024-04-19T08:32:30Z</dcterms:modified>
</cp:coreProperties>
</file>